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註冊組\111學年度\112圖書採購\送審資料\"/>
    </mc:Choice>
  </mc:AlternateContent>
  <bookViews>
    <workbookView xWindow="0" yWindow="0" windowWidth="19180" windowHeight="6970"/>
  </bookViews>
  <sheets>
    <sheet name="正式書單" sheetId="1" r:id="rId1"/>
  </sheets>
  <definedNames>
    <definedName name="_xlnm.Print_Titles" localSheetId="0">正式書單!$3:$3</definedName>
  </definedNames>
  <calcPr calcId="162913"/>
</workbook>
</file>

<file path=xl/calcChain.xml><?xml version="1.0" encoding="utf-8"?>
<calcChain xmlns="http://schemas.openxmlformats.org/spreadsheetml/2006/main">
  <c r="G43" i="1" l="1"/>
  <c r="I12" i="1" l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5" i="1"/>
  <c r="I6" i="1"/>
  <c r="I7" i="1"/>
  <c r="I8" i="1"/>
  <c r="I9" i="1"/>
  <c r="I10" i="1"/>
  <c r="I11" i="1"/>
  <c r="I4" i="1"/>
  <c r="I43" i="1" l="1"/>
</calcChain>
</file>

<file path=xl/sharedStrings.xml><?xml version="1.0" encoding="utf-8"?>
<sst xmlns="http://schemas.openxmlformats.org/spreadsheetml/2006/main" count="301" uniqueCount="133">
  <si>
    <t>排序</t>
    <phoneticPr fontId="1" type="noConversion"/>
  </si>
  <si>
    <t>書名</t>
    <phoneticPr fontId="1" type="noConversion"/>
  </si>
  <si>
    <t>作者</t>
    <phoneticPr fontId="1" type="noConversion"/>
  </si>
  <si>
    <t>出版社</t>
    <phoneticPr fontId="1" type="noConversion"/>
  </si>
  <si>
    <t>ISBN</t>
    <phoneticPr fontId="1" type="noConversion"/>
  </si>
  <si>
    <t>採購數量</t>
    <phoneticPr fontId="1" type="noConversion"/>
  </si>
  <si>
    <t>小計</t>
    <phoneticPr fontId="1" type="noConversion"/>
  </si>
  <si>
    <t>是否為套書</t>
    <phoneticPr fontId="1" type="noConversion"/>
  </si>
  <si>
    <t>是否含光碟</t>
    <phoneticPr fontId="1" type="noConversion"/>
  </si>
  <si>
    <t>是否為教師用書</t>
    <phoneticPr fontId="1" type="noConversion"/>
  </si>
  <si>
    <t>備註</t>
    <phoneticPr fontId="1" type="noConversion"/>
  </si>
  <si>
    <t>合計</t>
    <phoneticPr fontId="1" type="noConversion"/>
  </si>
  <si>
    <t>出版地(國家)</t>
    <phoneticPr fontId="1" type="noConversion"/>
  </si>
  <si>
    <t>定價(新臺幣)</t>
    <phoneticPr fontId="1" type="noConversion"/>
  </si>
  <si>
    <r>
      <t>說明：
1.請各校填寫書單需求時，以依2倍核定金額估計並有</t>
    </r>
    <r>
      <rPr>
        <sz val="16"/>
        <color rgb="FFFF0000"/>
        <rFont val="標楷體"/>
        <family val="4"/>
        <charset val="136"/>
      </rPr>
      <t>+10%</t>
    </r>
    <r>
      <rPr>
        <sz val="16"/>
        <color indexed="8"/>
        <rFont val="標楷體"/>
        <family val="4"/>
        <charset val="136"/>
      </rPr>
      <t>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</t>
    </r>
    <r>
      <rPr>
        <sz val="16"/>
        <color rgb="FFFF0000"/>
        <rFont val="標楷體"/>
        <family val="4"/>
        <charset val="136"/>
      </rPr>
      <t>共讀書箱</t>
    </r>
    <r>
      <rPr>
        <sz val="16"/>
        <color indexed="8"/>
        <rFont val="標楷體"/>
        <family val="4"/>
        <charset val="136"/>
      </rPr>
      <t>」，並另附課程規劃表備查。
7.</t>
    </r>
    <r>
      <rPr>
        <sz val="16"/>
        <color rgb="FFFF0000"/>
        <rFont val="標楷體"/>
        <family val="4"/>
        <charset val="136"/>
      </rPr>
      <t>共讀書箱用書</t>
    </r>
    <r>
      <rPr>
        <sz val="16"/>
        <color indexed="8"/>
        <rFont val="標楷體"/>
        <family val="4"/>
        <charset val="136"/>
      </rPr>
      <t>界定為單一圖書購買冊數達到學校班級最高學生數(含)以上皆屬之。
8.如學校有採購教師用書，請於備註欄簡述配合之學習領域或課程主題。</t>
    </r>
    <phoneticPr fontId="1" type="noConversion"/>
  </si>
  <si>
    <t xml:space="preserve">            臺南市111學年度永康區永信國小圖書館室圖書採購書單                   </t>
    <phoneticPr fontId="1" type="noConversion"/>
  </si>
  <si>
    <t>校名：臺南市永康區永信國民小學
填表人：                            教務主任：                     校長：
連絡電話：06-2320783分機706               網路電話：</t>
    <phoneticPr fontId="1" type="noConversion"/>
  </si>
  <si>
    <t>The Gruffalo Book and CD Pack</t>
  </si>
  <si>
    <t>Julia Donaldson,Axel Scheffler</t>
  </si>
  <si>
    <t>Pan Macmillan</t>
  </si>
  <si>
    <t>英國</t>
  </si>
  <si>
    <t>9781509815128</t>
  </si>
  <si>
    <t>否</t>
  </si>
  <si>
    <t>是</t>
  </si>
  <si>
    <t>Quack and Count</t>
  </si>
  <si>
    <t> Baker, Keith</t>
  </si>
  <si>
    <t>Houghton Mifflin</t>
  </si>
  <si>
    <t>美國</t>
  </si>
  <si>
    <t>9780152050252</t>
  </si>
  <si>
    <t>Bark, George</t>
  </si>
  <si>
    <t>Jules Feiffer</t>
  </si>
  <si>
    <t>Harper Collins USA</t>
  </si>
  <si>
    <t>0062051857</t>
  </si>
  <si>
    <t>張蓬潔</t>
  </si>
  <si>
    <t>信誼</t>
  </si>
  <si>
    <t>臺灣</t>
  </si>
  <si>
    <t>五味太郎</t>
  </si>
  <si>
    <t>上誼</t>
  </si>
  <si>
    <t>貝西．艾芙瑞 </t>
  </si>
  <si>
    <t>瑪莉安．柯卡─萊弗勒</t>
  </si>
  <si>
    <t>小魯</t>
  </si>
  <si>
    <t>9789862114179</t>
  </si>
  <si>
    <t>許書寧 </t>
  </si>
  <si>
    <t>9789862117118</t>
  </si>
  <si>
    <t>凱倫‧布朗</t>
  </si>
  <si>
    <t>維京 </t>
  </si>
  <si>
    <t>海文．歐瑞 </t>
  </si>
  <si>
    <t>小天下</t>
  </si>
  <si>
    <t>9789864799121</t>
  </si>
  <si>
    <t>親子天下</t>
  </si>
  <si>
    <t>眼鏡公主</t>
    <phoneticPr fontId="1" type="noConversion"/>
  </si>
  <si>
    <t>9789861616957</t>
    <phoneticPr fontId="1" type="noConversion"/>
  </si>
  <si>
    <t>鱷魚怕怕牙醫怕怕</t>
    <phoneticPr fontId="1" type="noConversion"/>
  </si>
  <si>
    <t>9789577621382</t>
    <phoneticPr fontId="1" type="noConversion"/>
  </si>
  <si>
    <t>生氣湯</t>
    <phoneticPr fontId="1" type="noConversion"/>
  </si>
  <si>
    <t>9789577622648</t>
    <phoneticPr fontId="1" type="noConversion"/>
  </si>
  <si>
    <t>勇敢湯</t>
    <phoneticPr fontId="1" type="noConversion"/>
  </si>
  <si>
    <t>愛蓋章的國王</t>
    <phoneticPr fontId="1" type="noConversion"/>
  </si>
  <si>
    <t>9789864400133</t>
    <phoneticPr fontId="1" type="noConversion"/>
  </si>
  <si>
    <t>光影魔術系列: 搭火車旅行的秘密</t>
    <phoneticPr fontId="1" type="noConversion"/>
  </si>
  <si>
    <t>生氣的亞瑟</t>
    <phoneticPr fontId="1" type="noConversion"/>
  </si>
  <si>
    <t>王文華 </t>
  </si>
  <si>
    <t>齊藤洋</t>
  </si>
  <si>
    <t>我做得到！小科學家艾達</t>
  </si>
  <si>
    <t>安德麗雅．碧蒂</t>
  </si>
  <si>
    <t>伊布奶奶的神奇豆子</t>
  </si>
  <si>
    <t>乜寇．索克魯曼</t>
  </si>
  <si>
    <t>青林</t>
  </si>
  <si>
    <t>王文華</t>
  </si>
  <si>
    <t>【可能小學的歷史任務II】1 咚咚戰鼓闖戰國</t>
  </si>
  <si>
    <t>媽媽使用說明書</t>
  </si>
  <si>
    <t>伊藤未來</t>
  </si>
  <si>
    <t>班雅明先生的神祕行李箱</t>
  </si>
  <si>
    <t>張蓓瑜</t>
  </si>
  <si>
    <t>三民</t>
  </si>
  <si>
    <t>達克比辦案1：誰是仿冒大王？動物的保護色與擬態</t>
  </si>
  <si>
    <t>胡妙芬</t>
  </si>
  <si>
    <t>午夜的槍聲：少年科學偵探CSI 10</t>
  </si>
  <si>
    <t>高嬉貞</t>
  </si>
  <si>
    <t>臺灣麥克</t>
  </si>
  <si>
    <t>市場街最後一站</t>
  </si>
  <si>
    <t>馬特．德拉佩尼亞</t>
  </si>
  <si>
    <t>不要打翻牛奶</t>
  </si>
  <si>
    <t>史戴芬．戴維斯</t>
  </si>
  <si>
    <t>小典藏 </t>
  </si>
  <si>
    <t>張曼娟奇幻學堂-我家有個風火輪</t>
  </si>
  <si>
    <t>張曼娟</t>
  </si>
  <si>
    <t>普通不普通</t>
  </si>
  <si>
    <t>安德魯．克萊門斯</t>
  </si>
  <si>
    <t>遠流</t>
  </si>
  <si>
    <t>我的爸爸是流氓</t>
  </si>
  <si>
    <t>張友漁</t>
  </si>
  <si>
    <t>世界不是方盒子：普立茲建築獎得主札哈‧哈蒂的故事</t>
  </si>
  <si>
    <t>貞娜．溫特</t>
  </si>
  <si>
    <t>小典藏</t>
  </si>
  <si>
    <t>希望小提琴</t>
  </si>
  <si>
    <t>幸佳慧</t>
  </si>
  <si>
    <t>我的興趣可以變成我未來的工作</t>
  </si>
  <si>
    <t>昆汀．葛利本</t>
  </si>
  <si>
    <t>大穎文化</t>
  </si>
  <si>
    <t>塑膠島</t>
  </si>
  <si>
    <t>李明愛</t>
  </si>
  <si>
    <t>字畝文化</t>
  </si>
  <si>
    <t>丁小飛校園日記1：時光膠囊的祕密</t>
  </si>
  <si>
    <t>郭瀞婷</t>
  </si>
  <si>
    <t>晴空小侍郎</t>
  </si>
  <si>
    <t>哲也</t>
  </si>
  <si>
    <t>當花豹遇上老鼠：動物園裡二十八則人生對話</t>
  </si>
  <si>
    <t>羅倫斯．保利 </t>
  </si>
  <si>
    <t>韋伯</t>
  </si>
  <si>
    <t>草莓心事三部曲：芭樂祕密</t>
  </si>
  <si>
    <t>林佑儒</t>
  </si>
  <si>
    <t>小兵</t>
  </si>
  <si>
    <t>手斧男孩首部曲</t>
  </si>
  <si>
    <t>蓋瑞．伯森</t>
  </si>
  <si>
    <t>野人</t>
  </si>
  <si>
    <t>巧克力冒險工廠</t>
  </si>
  <si>
    <t>羅德．達爾</t>
  </si>
  <si>
    <t>奇想西遊記1：都是神仙惹的禍</t>
    <phoneticPr fontId="1" type="noConversion"/>
  </si>
  <si>
    <t>黑貓魯道夫1：魯道夫與可多樂</t>
    <phoneticPr fontId="1" type="noConversion"/>
  </si>
  <si>
    <t>曹操掉下去了</t>
    <phoneticPr fontId="1" type="noConversion"/>
  </si>
  <si>
    <t>也是文創</t>
    <phoneticPr fontId="1" type="noConversion"/>
  </si>
  <si>
    <t>神奇樹屋小百科13：龍捲風與颶風</t>
  </si>
  <si>
    <t>瑪麗．波．奧斯本 , 威廉．奧斯本</t>
  </si>
  <si>
    <t>神奇樹屋小百科14：地震與海嘯</t>
  </si>
  <si>
    <t>瑪麗．波．奧斯本</t>
  </si>
  <si>
    <t>如何帶一隻恐龍搭電梯：21個有趣的科學思考</t>
  </si>
  <si>
    <t>張文亮</t>
  </si>
  <si>
    <t>國語日報</t>
  </si>
  <si>
    <t>銀狐多米諾</t>
  </si>
  <si>
    <t>厄尼斯特．湯普森．西頓</t>
  </si>
  <si>
    <t>木馬文化</t>
  </si>
  <si>
    <t>學校班級最高學生數( 29 )人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</si>
</sst>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76" formatCode="0000000000000"/>
  </numFmts>
  <fonts count="20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4"/>
      <color indexed="8"/>
      <name val="標楷體"/>
      <family val="4"/>
      <charset val="136"/>
    </font>
    <font>
      <sz val="18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16"/>
      <color indexed="8"/>
      <name val="標楷體"/>
      <family val="4"/>
      <charset val="136"/>
    </font>
    <font>
      <sz val="12"/>
      <color theme="1"/>
      <name val="標楷體"/>
      <family val="4"/>
      <charset val="136"/>
    </font>
    <font>
      <u/>
      <sz val="12"/>
      <color theme="10"/>
      <name val="新細明體"/>
      <family val="1"/>
      <charset val="136"/>
      <scheme val="minor"/>
    </font>
    <font>
      <sz val="12"/>
      <color indexed="8"/>
      <name val="標楷體"/>
      <family val="4"/>
      <charset val="136"/>
    </font>
    <font>
      <sz val="12"/>
      <name val="標楷體"/>
      <family val="4"/>
      <charset val="136"/>
    </font>
    <font>
      <sz val="12"/>
      <color indexed="8"/>
      <name val="Times New Roman"/>
      <family val="1"/>
    </font>
    <font>
      <sz val="12"/>
      <name val="Book Antiqua"/>
      <family val="1"/>
    </font>
    <font>
      <sz val="12"/>
      <color rgb="FF000000"/>
      <name val="標楷體"/>
      <family val="4"/>
      <charset val="136"/>
    </font>
    <font>
      <sz val="10"/>
      <color rgb="FF000000"/>
      <name val="標楷體"/>
      <family val="4"/>
      <charset val="136"/>
    </font>
    <font>
      <sz val="12"/>
      <name val="Times New Roman"/>
      <family val="1"/>
    </font>
    <font>
      <u/>
      <sz val="12"/>
      <color indexed="12"/>
      <name val="新細明體"/>
      <family val="1"/>
      <charset val="136"/>
    </font>
    <font>
      <sz val="10"/>
      <color indexed="8"/>
      <name val="標楷體"/>
      <family val="4"/>
      <charset val="136"/>
    </font>
    <font>
      <sz val="16"/>
      <color rgb="FFFF0000"/>
      <name val="標楷體"/>
      <family val="4"/>
      <charset val="136"/>
    </font>
    <font>
      <sz val="12"/>
      <name val="細明體"/>
      <family val="3"/>
      <charset val="13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2" fillId="0" borderId="0"/>
    <xf numFmtId="43" fontId="5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right" vertical="center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16" fillId="0" borderId="1" xfId="4" applyFont="1" applyBorder="1" applyAlignment="1" applyProtection="1">
      <alignment vertical="center" wrapText="1"/>
    </xf>
    <xf numFmtId="0" fontId="17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right" vertical="center" wrapText="1"/>
    </xf>
    <xf numFmtId="0" fontId="12" fillId="0" borderId="1" xfId="0" applyFont="1" applyBorder="1" applyAlignment="1">
      <alignment horizontal="right" vertical="center" wrapText="1"/>
    </xf>
    <xf numFmtId="0" fontId="9" fillId="0" borderId="1" xfId="4" applyFont="1" applyFill="1" applyBorder="1" applyAlignment="1" applyProtection="1">
      <alignment horizontal="center" vertical="center" wrapText="1"/>
    </xf>
    <xf numFmtId="0" fontId="19" fillId="0" borderId="1" xfId="0" applyFont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left" vertical="center" wrapText="1"/>
    </xf>
    <xf numFmtId="176" fontId="9" fillId="0" borderId="1" xfId="0" applyNumberFormat="1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0" xfId="0" applyFont="1" applyAlignment="1">
      <alignment horizontal="left" vertical="top" wrapText="1"/>
    </xf>
  </cellXfs>
  <cellStyles count="5">
    <cellStyle name="一般" xfId="0" builtinId="0"/>
    <cellStyle name="一般 2" xfId="1"/>
    <cellStyle name="千分位 2" xfId="2"/>
    <cellStyle name="千分位 2 2" xfId="3"/>
    <cellStyle name="超連結" xfId="4" builtinId="8"/>
  </cellStyles>
  <dxfs count="1"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5"/>
  <sheetViews>
    <sheetView tabSelected="1" zoomScale="70" zoomScaleNormal="70" zoomScaleSheetLayoutView="100" zoomScalePageLayoutView="40" workbookViewId="0">
      <selection activeCell="H4" sqref="H4"/>
    </sheetView>
  </sheetViews>
  <sheetFormatPr defaultRowHeight="17"/>
  <cols>
    <col min="1" max="1" width="6.7265625" customWidth="1"/>
    <col min="2" max="2" width="26.7265625" customWidth="1"/>
    <col min="3" max="3" width="16.7265625" customWidth="1"/>
    <col min="4" max="4" width="20.453125" customWidth="1"/>
    <col min="5" max="5" width="12.7265625" customWidth="1"/>
    <col min="6" max="6" width="18.7265625" customWidth="1"/>
    <col min="7" max="8" width="8.7265625" customWidth="1"/>
    <col min="9" max="9" width="10.7265625" customWidth="1"/>
    <col min="10" max="12" width="6.7265625" customWidth="1"/>
    <col min="15" max="15" width="13.6328125" bestFit="1" customWidth="1"/>
  </cols>
  <sheetData>
    <row r="1" spans="1:13" ht="25">
      <c r="A1" s="23" t="s">
        <v>15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5"/>
    </row>
    <row r="2" spans="1:13" ht="25">
      <c r="A2" s="26" t="s">
        <v>132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8"/>
    </row>
    <row r="3" spans="1:13" ht="40.5">
      <c r="A3" s="2" t="s">
        <v>0</v>
      </c>
      <c r="B3" s="2" t="s">
        <v>1</v>
      </c>
      <c r="C3" s="2" t="s">
        <v>2</v>
      </c>
      <c r="D3" s="2" t="s">
        <v>3</v>
      </c>
      <c r="E3" s="3" t="s">
        <v>12</v>
      </c>
      <c r="F3" s="2" t="s">
        <v>4</v>
      </c>
      <c r="G3" s="3" t="s">
        <v>5</v>
      </c>
      <c r="H3" s="7" t="s">
        <v>13</v>
      </c>
      <c r="I3" s="2" t="s">
        <v>6</v>
      </c>
      <c r="J3" s="13" t="s">
        <v>7</v>
      </c>
      <c r="K3" s="13" t="s">
        <v>8</v>
      </c>
      <c r="L3" s="13" t="s">
        <v>9</v>
      </c>
      <c r="M3" s="4" t="s">
        <v>10</v>
      </c>
    </row>
    <row r="4" spans="1:13" ht="51">
      <c r="A4" s="2">
        <v>1</v>
      </c>
      <c r="B4" s="6" t="s">
        <v>17</v>
      </c>
      <c r="C4" s="7" t="s">
        <v>18</v>
      </c>
      <c r="D4" s="7" t="s">
        <v>19</v>
      </c>
      <c r="E4" s="8" t="s">
        <v>20</v>
      </c>
      <c r="F4" s="19" t="s">
        <v>21</v>
      </c>
      <c r="G4" s="14">
        <v>15</v>
      </c>
      <c r="H4" s="15">
        <v>499</v>
      </c>
      <c r="I4" s="16">
        <f>G4*H4</f>
        <v>7485</v>
      </c>
      <c r="J4" s="9" t="s">
        <v>22</v>
      </c>
      <c r="K4" s="9" t="s">
        <v>23</v>
      </c>
      <c r="L4" s="9" t="s">
        <v>22</v>
      </c>
      <c r="M4" s="10"/>
    </row>
    <row r="5" spans="1:13" ht="19.5">
      <c r="A5" s="2">
        <v>2</v>
      </c>
      <c r="B5" s="11" t="s">
        <v>24</v>
      </c>
      <c r="C5" s="12" t="s">
        <v>25</v>
      </c>
      <c r="D5" s="11" t="s">
        <v>26</v>
      </c>
      <c r="E5" s="8" t="s">
        <v>27</v>
      </c>
      <c r="F5" s="19" t="s">
        <v>28</v>
      </c>
      <c r="G5" s="14">
        <v>15</v>
      </c>
      <c r="H5" s="16">
        <v>280</v>
      </c>
      <c r="I5" s="16">
        <f t="shared" ref="I5:I42" si="0">G5*H5</f>
        <v>4200</v>
      </c>
      <c r="J5" s="9" t="s">
        <v>22</v>
      </c>
      <c r="K5" s="9" t="s">
        <v>22</v>
      </c>
      <c r="L5" s="9" t="s">
        <v>22</v>
      </c>
      <c r="M5" s="10"/>
    </row>
    <row r="6" spans="1:13" ht="19.5">
      <c r="A6" s="2">
        <v>3</v>
      </c>
      <c r="B6" s="11" t="s">
        <v>29</v>
      </c>
      <c r="C6" s="12" t="s">
        <v>30</v>
      </c>
      <c r="D6" s="11" t="s">
        <v>31</v>
      </c>
      <c r="E6" s="8" t="s">
        <v>27</v>
      </c>
      <c r="F6" s="19" t="s">
        <v>32</v>
      </c>
      <c r="G6" s="14">
        <v>15</v>
      </c>
      <c r="H6" s="16">
        <v>630</v>
      </c>
      <c r="I6" s="16">
        <f t="shared" si="0"/>
        <v>9450</v>
      </c>
      <c r="J6" s="9" t="s">
        <v>22</v>
      </c>
      <c r="K6" s="9" t="s">
        <v>22</v>
      </c>
      <c r="L6" s="9" t="s">
        <v>22</v>
      </c>
      <c r="M6" s="10"/>
    </row>
    <row r="7" spans="1:13" ht="19.5">
      <c r="A7" s="2">
        <v>4</v>
      </c>
      <c r="B7" s="18" t="s">
        <v>50</v>
      </c>
      <c r="C7" s="12" t="s">
        <v>33</v>
      </c>
      <c r="D7" s="11" t="s">
        <v>34</v>
      </c>
      <c r="E7" s="8" t="s">
        <v>35</v>
      </c>
      <c r="F7" s="19" t="s">
        <v>51</v>
      </c>
      <c r="G7" s="14">
        <v>15</v>
      </c>
      <c r="H7" s="16">
        <v>300</v>
      </c>
      <c r="I7" s="16">
        <f t="shared" si="0"/>
        <v>4500</v>
      </c>
      <c r="J7" s="9" t="s">
        <v>22</v>
      </c>
      <c r="K7" s="9" t="s">
        <v>23</v>
      </c>
      <c r="L7" s="9" t="s">
        <v>22</v>
      </c>
      <c r="M7" s="10"/>
    </row>
    <row r="8" spans="1:13" ht="19.5">
      <c r="A8" s="2">
        <v>5</v>
      </c>
      <c r="B8" s="18" t="s">
        <v>52</v>
      </c>
      <c r="C8" s="12" t="s">
        <v>36</v>
      </c>
      <c r="D8" s="11" t="s">
        <v>37</v>
      </c>
      <c r="E8" s="8" t="s">
        <v>35</v>
      </c>
      <c r="F8" s="19" t="s">
        <v>53</v>
      </c>
      <c r="G8" s="14">
        <v>15</v>
      </c>
      <c r="H8" s="16">
        <v>250</v>
      </c>
      <c r="I8" s="16">
        <f t="shared" si="0"/>
        <v>3750</v>
      </c>
      <c r="J8" s="9" t="s">
        <v>22</v>
      </c>
      <c r="K8" s="9" t="s">
        <v>22</v>
      </c>
      <c r="L8" s="9" t="s">
        <v>22</v>
      </c>
      <c r="M8" s="10"/>
    </row>
    <row r="9" spans="1:13" ht="19.5">
      <c r="A9" s="2">
        <v>6</v>
      </c>
      <c r="B9" s="18" t="s">
        <v>54</v>
      </c>
      <c r="C9" s="12" t="s">
        <v>38</v>
      </c>
      <c r="D9" s="11" t="s">
        <v>37</v>
      </c>
      <c r="E9" s="8" t="s">
        <v>35</v>
      </c>
      <c r="F9" s="19" t="s">
        <v>55</v>
      </c>
      <c r="G9" s="14">
        <v>15</v>
      </c>
      <c r="H9" s="16">
        <v>250</v>
      </c>
      <c r="I9" s="16">
        <f t="shared" si="0"/>
        <v>3750</v>
      </c>
      <c r="J9" s="9" t="s">
        <v>22</v>
      </c>
      <c r="K9" s="9" t="s">
        <v>22</v>
      </c>
      <c r="L9" s="9" t="s">
        <v>22</v>
      </c>
      <c r="M9" s="10"/>
    </row>
    <row r="10" spans="1:13" ht="34">
      <c r="A10" s="2">
        <v>7</v>
      </c>
      <c r="B10" s="18" t="s">
        <v>56</v>
      </c>
      <c r="C10" s="12" t="s">
        <v>39</v>
      </c>
      <c r="D10" s="11" t="s">
        <v>40</v>
      </c>
      <c r="E10" s="8" t="s">
        <v>35</v>
      </c>
      <c r="F10" s="19" t="s">
        <v>41</v>
      </c>
      <c r="G10" s="14">
        <v>15</v>
      </c>
      <c r="H10" s="16">
        <v>280</v>
      </c>
      <c r="I10" s="16">
        <f t="shared" si="0"/>
        <v>4200</v>
      </c>
      <c r="J10" s="9" t="s">
        <v>22</v>
      </c>
      <c r="K10" s="9" t="s">
        <v>22</v>
      </c>
      <c r="L10" s="9" t="s">
        <v>22</v>
      </c>
      <c r="M10" s="10"/>
    </row>
    <row r="11" spans="1:13" ht="19.5">
      <c r="A11" s="2">
        <v>8</v>
      </c>
      <c r="B11" s="6" t="s">
        <v>57</v>
      </c>
      <c r="C11" s="7" t="s">
        <v>42</v>
      </c>
      <c r="D11" s="7" t="s">
        <v>40</v>
      </c>
      <c r="E11" s="8" t="s">
        <v>35</v>
      </c>
      <c r="F11" s="19" t="s">
        <v>43</v>
      </c>
      <c r="G11" s="14">
        <v>15</v>
      </c>
      <c r="H11" s="16">
        <v>290</v>
      </c>
      <c r="I11" s="16">
        <f t="shared" si="0"/>
        <v>4350</v>
      </c>
      <c r="J11" s="9" t="s">
        <v>22</v>
      </c>
      <c r="K11" s="9" t="s">
        <v>22</v>
      </c>
      <c r="L11" s="9" t="s">
        <v>22</v>
      </c>
      <c r="M11" s="9"/>
    </row>
    <row r="12" spans="1:13" ht="34">
      <c r="A12" s="2">
        <v>9</v>
      </c>
      <c r="B12" s="6" t="s">
        <v>59</v>
      </c>
      <c r="C12" s="17" t="s">
        <v>44</v>
      </c>
      <c r="D12" s="7" t="s">
        <v>45</v>
      </c>
      <c r="E12" s="8" t="s">
        <v>35</v>
      </c>
      <c r="F12" s="19" t="s">
        <v>58</v>
      </c>
      <c r="G12" s="14">
        <v>15</v>
      </c>
      <c r="H12" s="15">
        <v>450</v>
      </c>
      <c r="I12" s="16">
        <f t="shared" si="0"/>
        <v>6750</v>
      </c>
      <c r="J12" s="9" t="s">
        <v>22</v>
      </c>
      <c r="K12" s="9" t="s">
        <v>22</v>
      </c>
      <c r="L12" s="9" t="s">
        <v>22</v>
      </c>
      <c r="M12" s="9"/>
    </row>
    <row r="13" spans="1:13" ht="19.5">
      <c r="A13" s="2">
        <v>10</v>
      </c>
      <c r="B13" s="6" t="s">
        <v>60</v>
      </c>
      <c r="C13" s="7" t="s">
        <v>46</v>
      </c>
      <c r="D13" s="7" t="s">
        <v>47</v>
      </c>
      <c r="E13" s="8" t="s">
        <v>35</v>
      </c>
      <c r="F13" s="19" t="s">
        <v>48</v>
      </c>
      <c r="G13" s="14">
        <v>15</v>
      </c>
      <c r="H13" s="15">
        <v>320</v>
      </c>
      <c r="I13" s="16">
        <f t="shared" si="0"/>
        <v>4800</v>
      </c>
      <c r="J13" s="9" t="s">
        <v>22</v>
      </c>
      <c r="K13" s="9" t="s">
        <v>22</v>
      </c>
      <c r="L13" s="9" t="s">
        <v>22</v>
      </c>
      <c r="M13" s="9"/>
    </row>
    <row r="14" spans="1:13" ht="34">
      <c r="A14" s="2">
        <v>11</v>
      </c>
      <c r="B14" s="6" t="s">
        <v>118</v>
      </c>
      <c r="C14" s="7" t="s">
        <v>61</v>
      </c>
      <c r="D14" s="7" t="s">
        <v>49</v>
      </c>
      <c r="E14" s="8" t="s">
        <v>35</v>
      </c>
      <c r="F14" s="20">
        <v>9789862419472</v>
      </c>
      <c r="G14" s="14">
        <v>15</v>
      </c>
      <c r="H14" s="15">
        <v>280</v>
      </c>
      <c r="I14" s="16">
        <f t="shared" si="0"/>
        <v>4200</v>
      </c>
      <c r="J14" s="9" t="s">
        <v>22</v>
      </c>
      <c r="K14" s="9" t="s">
        <v>22</v>
      </c>
      <c r="L14" s="9" t="s">
        <v>22</v>
      </c>
      <c r="M14" s="9"/>
    </row>
    <row r="15" spans="1:13" ht="34">
      <c r="A15" s="2">
        <v>12</v>
      </c>
      <c r="B15" s="6" t="s">
        <v>119</v>
      </c>
      <c r="C15" s="7" t="s">
        <v>62</v>
      </c>
      <c r="D15" s="7" t="s">
        <v>49</v>
      </c>
      <c r="E15" s="8" t="s">
        <v>35</v>
      </c>
      <c r="F15" s="20">
        <v>9789862415009</v>
      </c>
      <c r="G15" s="14">
        <v>15</v>
      </c>
      <c r="H15" s="15">
        <v>300</v>
      </c>
      <c r="I15" s="16">
        <f t="shared" si="0"/>
        <v>4500</v>
      </c>
      <c r="J15" s="9" t="s">
        <v>22</v>
      </c>
      <c r="K15" s="9" t="s">
        <v>22</v>
      </c>
      <c r="L15" s="9" t="s">
        <v>22</v>
      </c>
      <c r="M15" s="9"/>
    </row>
    <row r="16" spans="1:13" ht="33" customHeight="1">
      <c r="A16" s="2">
        <v>13</v>
      </c>
      <c r="B16" s="6" t="s">
        <v>63</v>
      </c>
      <c r="C16" s="7" t="s">
        <v>64</v>
      </c>
      <c r="D16" s="7" t="s">
        <v>47</v>
      </c>
      <c r="E16" s="8" t="s">
        <v>35</v>
      </c>
      <c r="F16" s="20">
        <v>9789864793730</v>
      </c>
      <c r="G16" s="14">
        <v>15</v>
      </c>
      <c r="H16" s="15">
        <v>360</v>
      </c>
      <c r="I16" s="16">
        <f t="shared" si="0"/>
        <v>5400</v>
      </c>
      <c r="J16" s="9" t="s">
        <v>22</v>
      </c>
      <c r="K16" s="9" t="s">
        <v>22</v>
      </c>
      <c r="L16" s="9" t="s">
        <v>22</v>
      </c>
      <c r="M16" s="9"/>
    </row>
    <row r="17" spans="1:13" ht="33" customHeight="1">
      <c r="A17" s="2">
        <v>14</v>
      </c>
      <c r="B17" s="6" t="s">
        <v>65</v>
      </c>
      <c r="C17" s="7" t="s">
        <v>66</v>
      </c>
      <c r="D17" s="7" t="s">
        <v>67</v>
      </c>
      <c r="E17" s="8" t="s">
        <v>35</v>
      </c>
      <c r="F17" s="20">
        <v>9789862743133</v>
      </c>
      <c r="G17" s="14">
        <v>15</v>
      </c>
      <c r="H17" s="15">
        <v>280</v>
      </c>
      <c r="I17" s="16">
        <f t="shared" si="0"/>
        <v>4200</v>
      </c>
      <c r="J17" s="9" t="s">
        <v>22</v>
      </c>
      <c r="K17" s="9" t="s">
        <v>22</v>
      </c>
      <c r="L17" s="9" t="s">
        <v>22</v>
      </c>
      <c r="M17" s="9"/>
    </row>
    <row r="18" spans="1:13" ht="19.5">
      <c r="A18" s="2">
        <v>15</v>
      </c>
      <c r="B18" s="6" t="s">
        <v>120</v>
      </c>
      <c r="C18" s="7" t="s">
        <v>68</v>
      </c>
      <c r="D18" s="7" t="s">
        <v>121</v>
      </c>
      <c r="E18" s="8" t="s">
        <v>35</v>
      </c>
      <c r="F18" s="20">
        <v>9789868993914</v>
      </c>
      <c r="G18" s="14">
        <v>15</v>
      </c>
      <c r="H18" s="15">
        <v>250</v>
      </c>
      <c r="I18" s="16">
        <f t="shared" si="0"/>
        <v>3750</v>
      </c>
      <c r="J18" s="9" t="s">
        <v>22</v>
      </c>
      <c r="K18" s="9" t="s">
        <v>22</v>
      </c>
      <c r="L18" s="9" t="s">
        <v>22</v>
      </c>
      <c r="M18" s="9"/>
    </row>
    <row r="19" spans="1:13" ht="34">
      <c r="A19" s="2">
        <v>16</v>
      </c>
      <c r="B19" s="6" t="s">
        <v>69</v>
      </c>
      <c r="C19" s="7" t="s">
        <v>68</v>
      </c>
      <c r="D19" s="7" t="s">
        <v>49</v>
      </c>
      <c r="E19" s="8" t="s">
        <v>35</v>
      </c>
      <c r="F19" s="20">
        <v>9789869211796</v>
      </c>
      <c r="G19" s="14">
        <v>15</v>
      </c>
      <c r="H19" s="15">
        <v>280</v>
      </c>
      <c r="I19" s="16">
        <f t="shared" si="0"/>
        <v>4200</v>
      </c>
      <c r="J19" s="9" t="s">
        <v>22</v>
      </c>
      <c r="K19" s="9" t="s">
        <v>22</v>
      </c>
      <c r="L19" s="9" t="s">
        <v>22</v>
      </c>
      <c r="M19" s="9"/>
    </row>
    <row r="20" spans="1:13" ht="19.5">
      <c r="A20" s="2">
        <v>17</v>
      </c>
      <c r="B20" s="6" t="s">
        <v>70</v>
      </c>
      <c r="C20" s="7" t="s">
        <v>71</v>
      </c>
      <c r="D20" s="7" t="s">
        <v>47</v>
      </c>
      <c r="E20" s="8" t="s">
        <v>35</v>
      </c>
      <c r="F20" s="20">
        <v>9789863209638</v>
      </c>
      <c r="G20" s="14">
        <v>15</v>
      </c>
      <c r="H20" s="15">
        <v>260</v>
      </c>
      <c r="I20" s="16">
        <f t="shared" si="0"/>
        <v>3900</v>
      </c>
      <c r="J20" s="9" t="s">
        <v>22</v>
      </c>
      <c r="K20" s="9" t="s">
        <v>22</v>
      </c>
      <c r="L20" s="9" t="s">
        <v>22</v>
      </c>
      <c r="M20" s="9"/>
    </row>
    <row r="21" spans="1:13" ht="19.5">
      <c r="A21" s="2">
        <v>18</v>
      </c>
      <c r="B21" s="6" t="s">
        <v>72</v>
      </c>
      <c r="C21" s="7" t="s">
        <v>73</v>
      </c>
      <c r="D21" s="7" t="s">
        <v>74</v>
      </c>
      <c r="E21" s="8" t="s">
        <v>35</v>
      </c>
      <c r="F21" s="20">
        <v>9789571463285</v>
      </c>
      <c r="G21" s="14">
        <v>15</v>
      </c>
      <c r="H21" s="15">
        <v>349</v>
      </c>
      <c r="I21" s="16">
        <f t="shared" si="0"/>
        <v>5235</v>
      </c>
      <c r="J21" s="9" t="s">
        <v>22</v>
      </c>
      <c r="K21" s="9" t="s">
        <v>22</v>
      </c>
      <c r="L21" s="9" t="s">
        <v>22</v>
      </c>
      <c r="M21" s="9"/>
    </row>
    <row r="22" spans="1:13" ht="34">
      <c r="A22" s="2">
        <v>19</v>
      </c>
      <c r="B22" s="6" t="s">
        <v>75</v>
      </c>
      <c r="C22" s="7" t="s">
        <v>76</v>
      </c>
      <c r="D22" s="7" t="s">
        <v>49</v>
      </c>
      <c r="E22" s="8" t="s">
        <v>35</v>
      </c>
      <c r="F22" s="20">
        <v>9789869201384</v>
      </c>
      <c r="G22" s="14">
        <v>15</v>
      </c>
      <c r="H22" s="15">
        <v>299</v>
      </c>
      <c r="I22" s="16">
        <f t="shared" si="0"/>
        <v>4485</v>
      </c>
      <c r="J22" s="9" t="s">
        <v>22</v>
      </c>
      <c r="K22" s="9" t="s">
        <v>22</v>
      </c>
      <c r="L22" s="9" t="s">
        <v>22</v>
      </c>
      <c r="M22" s="9"/>
    </row>
    <row r="23" spans="1:13" ht="34">
      <c r="A23" s="2">
        <v>20</v>
      </c>
      <c r="B23" s="6" t="s">
        <v>77</v>
      </c>
      <c r="C23" s="7" t="s">
        <v>78</v>
      </c>
      <c r="D23" s="7" t="s">
        <v>79</v>
      </c>
      <c r="E23" s="8" t="s">
        <v>35</v>
      </c>
      <c r="F23" s="20">
        <v>9789862034453</v>
      </c>
      <c r="G23" s="14">
        <v>15</v>
      </c>
      <c r="H23" s="15">
        <v>280</v>
      </c>
      <c r="I23" s="16">
        <f t="shared" si="0"/>
        <v>4200</v>
      </c>
      <c r="J23" s="9" t="s">
        <v>22</v>
      </c>
      <c r="K23" s="9" t="s">
        <v>22</v>
      </c>
      <c r="L23" s="9" t="s">
        <v>22</v>
      </c>
      <c r="M23" s="9"/>
    </row>
    <row r="24" spans="1:13" ht="34">
      <c r="A24" s="2">
        <v>21</v>
      </c>
      <c r="B24" s="6" t="s">
        <v>80</v>
      </c>
      <c r="C24" s="7" t="s">
        <v>81</v>
      </c>
      <c r="D24" s="7" t="s">
        <v>47</v>
      </c>
      <c r="E24" s="8" t="s">
        <v>35</v>
      </c>
      <c r="F24" s="20">
        <v>9789863209812</v>
      </c>
      <c r="G24" s="14">
        <v>15</v>
      </c>
      <c r="H24" s="15">
        <v>300</v>
      </c>
      <c r="I24" s="16">
        <f t="shared" si="0"/>
        <v>4500</v>
      </c>
      <c r="J24" s="9" t="s">
        <v>22</v>
      </c>
      <c r="K24" s="9" t="s">
        <v>22</v>
      </c>
      <c r="L24" s="9" t="s">
        <v>22</v>
      </c>
      <c r="M24" s="9"/>
    </row>
    <row r="25" spans="1:13" ht="37.5" customHeight="1">
      <c r="A25" s="2">
        <v>22</v>
      </c>
      <c r="B25" s="6" t="s">
        <v>82</v>
      </c>
      <c r="C25" s="7" t="s">
        <v>83</v>
      </c>
      <c r="D25" s="7" t="s">
        <v>84</v>
      </c>
      <c r="E25" s="8" t="s">
        <v>35</v>
      </c>
      <c r="F25" s="20">
        <v>9789866049583</v>
      </c>
      <c r="G25" s="14">
        <v>15</v>
      </c>
      <c r="H25" s="15">
        <v>280</v>
      </c>
      <c r="I25" s="16">
        <f t="shared" si="0"/>
        <v>4200</v>
      </c>
      <c r="J25" s="9" t="s">
        <v>22</v>
      </c>
      <c r="K25" s="9" t="s">
        <v>22</v>
      </c>
      <c r="L25" s="9" t="s">
        <v>22</v>
      </c>
      <c r="M25" s="9"/>
    </row>
    <row r="26" spans="1:13" ht="34">
      <c r="A26" s="2">
        <v>23</v>
      </c>
      <c r="B26" s="6" t="s">
        <v>85</v>
      </c>
      <c r="C26" s="7" t="s">
        <v>86</v>
      </c>
      <c r="D26" s="7" t="s">
        <v>49</v>
      </c>
      <c r="E26" s="8" t="s">
        <v>35</v>
      </c>
      <c r="F26" s="20">
        <v>9789869495929</v>
      </c>
      <c r="G26" s="14">
        <v>15</v>
      </c>
      <c r="H26" s="15">
        <v>320</v>
      </c>
      <c r="I26" s="16">
        <f t="shared" si="0"/>
        <v>4800</v>
      </c>
      <c r="J26" s="9" t="s">
        <v>22</v>
      </c>
      <c r="K26" s="9" t="s">
        <v>22</v>
      </c>
      <c r="L26" s="9" t="s">
        <v>22</v>
      </c>
      <c r="M26" s="9"/>
    </row>
    <row r="27" spans="1:13" ht="34">
      <c r="A27" s="2">
        <v>24</v>
      </c>
      <c r="B27" s="6" t="s">
        <v>87</v>
      </c>
      <c r="C27" s="7" t="s">
        <v>88</v>
      </c>
      <c r="D27" s="7" t="s">
        <v>89</v>
      </c>
      <c r="E27" s="8" t="s">
        <v>35</v>
      </c>
      <c r="F27" s="20">
        <v>9789573270829</v>
      </c>
      <c r="G27" s="14">
        <v>15</v>
      </c>
      <c r="H27" s="15">
        <v>250</v>
      </c>
      <c r="I27" s="16">
        <f t="shared" si="0"/>
        <v>3750</v>
      </c>
      <c r="J27" s="9" t="s">
        <v>22</v>
      </c>
      <c r="K27" s="9" t="s">
        <v>22</v>
      </c>
      <c r="L27" s="9" t="s">
        <v>22</v>
      </c>
      <c r="M27" s="9"/>
    </row>
    <row r="28" spans="1:13" ht="19.5">
      <c r="A28" s="2">
        <v>25</v>
      </c>
      <c r="B28" s="6" t="s">
        <v>90</v>
      </c>
      <c r="C28" s="7" t="s">
        <v>91</v>
      </c>
      <c r="D28" s="7" t="s">
        <v>49</v>
      </c>
      <c r="E28" s="8" t="s">
        <v>35</v>
      </c>
      <c r="F28" s="20">
        <v>9789862413937</v>
      </c>
      <c r="G28" s="14">
        <v>15</v>
      </c>
      <c r="H28" s="15">
        <v>250</v>
      </c>
      <c r="I28" s="16">
        <f t="shared" si="0"/>
        <v>3750</v>
      </c>
      <c r="J28" s="9" t="s">
        <v>22</v>
      </c>
      <c r="K28" s="9" t="s">
        <v>22</v>
      </c>
      <c r="L28" s="9" t="s">
        <v>22</v>
      </c>
      <c r="M28" s="9"/>
    </row>
    <row r="29" spans="1:13" ht="51">
      <c r="A29" s="2">
        <v>26</v>
      </c>
      <c r="B29" s="6" t="s">
        <v>92</v>
      </c>
      <c r="C29" s="7" t="s">
        <v>93</v>
      </c>
      <c r="D29" s="7" t="s">
        <v>94</v>
      </c>
      <c r="E29" s="8" t="s">
        <v>35</v>
      </c>
      <c r="F29" s="20">
        <v>9789869535410</v>
      </c>
      <c r="G29" s="14">
        <v>15</v>
      </c>
      <c r="H29" s="15">
        <v>300</v>
      </c>
      <c r="I29" s="16">
        <f t="shared" si="0"/>
        <v>4500</v>
      </c>
      <c r="J29" s="9" t="s">
        <v>22</v>
      </c>
      <c r="K29" s="9" t="s">
        <v>22</v>
      </c>
      <c r="L29" s="9" t="s">
        <v>22</v>
      </c>
      <c r="M29" s="9"/>
    </row>
    <row r="30" spans="1:13" ht="19.5">
      <c r="A30" s="2">
        <v>27</v>
      </c>
      <c r="B30" s="6" t="s">
        <v>95</v>
      </c>
      <c r="C30" s="7" t="s">
        <v>96</v>
      </c>
      <c r="D30" s="7" t="s">
        <v>47</v>
      </c>
      <c r="E30" s="8" t="s">
        <v>35</v>
      </c>
      <c r="F30" s="20">
        <v>9789862169438</v>
      </c>
      <c r="G30" s="14">
        <v>15</v>
      </c>
      <c r="H30" s="15">
        <v>360</v>
      </c>
      <c r="I30" s="16">
        <f t="shared" si="0"/>
        <v>5400</v>
      </c>
      <c r="J30" s="9" t="s">
        <v>22</v>
      </c>
      <c r="K30" s="9" t="s">
        <v>23</v>
      </c>
      <c r="L30" s="9" t="s">
        <v>22</v>
      </c>
      <c r="M30" s="9"/>
    </row>
    <row r="31" spans="1:13" ht="34">
      <c r="A31" s="2">
        <v>28</v>
      </c>
      <c r="B31" s="6" t="s">
        <v>97</v>
      </c>
      <c r="C31" s="7" t="s">
        <v>98</v>
      </c>
      <c r="D31" s="7" t="s">
        <v>99</v>
      </c>
      <c r="E31" s="8" t="s">
        <v>35</v>
      </c>
      <c r="F31" s="20">
        <v>9789579125154</v>
      </c>
      <c r="G31" s="14">
        <v>15</v>
      </c>
      <c r="H31" s="15">
        <v>290</v>
      </c>
      <c r="I31" s="16">
        <f t="shared" si="0"/>
        <v>4350</v>
      </c>
      <c r="J31" s="9" t="s">
        <v>22</v>
      </c>
      <c r="K31" s="9" t="s">
        <v>22</v>
      </c>
      <c r="L31" s="9" t="s">
        <v>22</v>
      </c>
      <c r="M31" s="9"/>
    </row>
    <row r="32" spans="1:13" ht="19.5">
      <c r="A32" s="2">
        <v>29</v>
      </c>
      <c r="B32" s="6" t="s">
        <v>100</v>
      </c>
      <c r="C32" s="7" t="s">
        <v>101</v>
      </c>
      <c r="D32" s="7" t="s">
        <v>102</v>
      </c>
      <c r="E32" s="8" t="s">
        <v>35</v>
      </c>
      <c r="F32" s="20">
        <v>9789869550864</v>
      </c>
      <c r="G32" s="14">
        <v>15</v>
      </c>
      <c r="H32" s="15">
        <v>360</v>
      </c>
      <c r="I32" s="16">
        <f t="shared" si="0"/>
        <v>5400</v>
      </c>
      <c r="J32" s="9" t="s">
        <v>22</v>
      </c>
      <c r="K32" s="9" t="s">
        <v>22</v>
      </c>
      <c r="L32" s="9" t="s">
        <v>22</v>
      </c>
      <c r="M32" s="9"/>
    </row>
    <row r="33" spans="1:13" ht="34">
      <c r="A33" s="2">
        <v>30</v>
      </c>
      <c r="B33" s="6" t="s">
        <v>103</v>
      </c>
      <c r="C33" s="7" t="s">
        <v>104</v>
      </c>
      <c r="D33" s="7" t="s">
        <v>49</v>
      </c>
      <c r="E33" s="8" t="s">
        <v>35</v>
      </c>
      <c r="F33" s="20">
        <v>9789869443333</v>
      </c>
      <c r="G33" s="14">
        <v>15</v>
      </c>
      <c r="H33" s="15">
        <v>260</v>
      </c>
      <c r="I33" s="16">
        <f t="shared" si="0"/>
        <v>3900</v>
      </c>
      <c r="J33" s="9" t="s">
        <v>22</v>
      </c>
      <c r="K33" s="9" t="s">
        <v>22</v>
      </c>
      <c r="L33" s="9" t="s">
        <v>22</v>
      </c>
      <c r="M33" s="9"/>
    </row>
    <row r="34" spans="1:13" ht="19.5">
      <c r="A34" s="2">
        <v>31</v>
      </c>
      <c r="B34" s="6" t="s">
        <v>105</v>
      </c>
      <c r="C34" s="7" t="s">
        <v>106</v>
      </c>
      <c r="D34" s="7" t="s">
        <v>49</v>
      </c>
      <c r="E34" s="8" t="s">
        <v>35</v>
      </c>
      <c r="F34" s="20">
        <v>9789869191036</v>
      </c>
      <c r="G34" s="14">
        <v>15</v>
      </c>
      <c r="H34" s="15">
        <v>320</v>
      </c>
      <c r="I34" s="16">
        <f t="shared" si="0"/>
        <v>4800</v>
      </c>
      <c r="J34" s="9" t="s">
        <v>22</v>
      </c>
      <c r="K34" s="9" t="s">
        <v>22</v>
      </c>
      <c r="L34" s="9" t="s">
        <v>22</v>
      </c>
      <c r="M34" s="9"/>
    </row>
    <row r="35" spans="1:13" ht="34">
      <c r="A35" s="2">
        <v>32</v>
      </c>
      <c r="B35" s="6" t="s">
        <v>107</v>
      </c>
      <c r="C35" s="7" t="s">
        <v>108</v>
      </c>
      <c r="D35" s="7" t="s">
        <v>109</v>
      </c>
      <c r="E35" s="8" t="s">
        <v>35</v>
      </c>
      <c r="F35" s="20">
        <v>9789864271856</v>
      </c>
      <c r="G35" s="14">
        <v>15</v>
      </c>
      <c r="H35" s="15">
        <v>270</v>
      </c>
      <c r="I35" s="16">
        <f t="shared" si="0"/>
        <v>4050</v>
      </c>
      <c r="J35" s="9" t="s">
        <v>22</v>
      </c>
      <c r="K35" s="9" t="s">
        <v>22</v>
      </c>
      <c r="L35" s="9" t="s">
        <v>22</v>
      </c>
      <c r="M35" s="9"/>
    </row>
    <row r="36" spans="1:13" ht="34">
      <c r="A36" s="2">
        <v>33</v>
      </c>
      <c r="B36" s="6" t="s">
        <v>110</v>
      </c>
      <c r="C36" s="7" t="s">
        <v>111</v>
      </c>
      <c r="D36" s="7" t="s">
        <v>112</v>
      </c>
      <c r="E36" s="8" t="s">
        <v>35</v>
      </c>
      <c r="F36" s="20">
        <v>9789869743440</v>
      </c>
      <c r="G36" s="14">
        <v>15</v>
      </c>
      <c r="H36" s="15">
        <v>280</v>
      </c>
      <c r="I36" s="16">
        <f t="shared" si="0"/>
        <v>4200</v>
      </c>
      <c r="J36" s="9" t="s">
        <v>22</v>
      </c>
      <c r="K36" s="9" t="s">
        <v>22</v>
      </c>
      <c r="L36" s="9" t="s">
        <v>22</v>
      </c>
      <c r="M36" s="9"/>
    </row>
    <row r="37" spans="1:13" ht="19.5">
      <c r="A37" s="2">
        <v>34</v>
      </c>
      <c r="B37" s="6" t="s">
        <v>113</v>
      </c>
      <c r="C37" s="7" t="s">
        <v>114</v>
      </c>
      <c r="D37" s="7" t="s">
        <v>115</v>
      </c>
      <c r="E37" s="8" t="s">
        <v>35</v>
      </c>
      <c r="F37" s="20">
        <v>9789865947125</v>
      </c>
      <c r="G37" s="14">
        <v>15</v>
      </c>
      <c r="H37" s="15">
        <v>200</v>
      </c>
      <c r="I37" s="16">
        <f t="shared" si="0"/>
        <v>3000</v>
      </c>
      <c r="J37" s="9" t="s">
        <v>22</v>
      </c>
      <c r="K37" s="9" t="s">
        <v>22</v>
      </c>
      <c r="L37" s="9" t="s">
        <v>22</v>
      </c>
      <c r="M37" s="9"/>
    </row>
    <row r="38" spans="1:13" ht="19.5">
      <c r="A38" s="2">
        <v>35</v>
      </c>
      <c r="B38" s="6" t="s">
        <v>116</v>
      </c>
      <c r="C38" s="7" t="s">
        <v>117</v>
      </c>
      <c r="D38" s="7" t="s">
        <v>47</v>
      </c>
      <c r="E38" s="8" t="s">
        <v>35</v>
      </c>
      <c r="F38" s="20">
        <v>9789864790067</v>
      </c>
      <c r="G38" s="14">
        <v>15</v>
      </c>
      <c r="H38" s="15">
        <v>300</v>
      </c>
      <c r="I38" s="16">
        <f t="shared" si="0"/>
        <v>4500</v>
      </c>
      <c r="J38" s="9" t="s">
        <v>22</v>
      </c>
      <c r="K38" s="9" t="s">
        <v>22</v>
      </c>
      <c r="L38" s="9" t="s">
        <v>22</v>
      </c>
      <c r="M38" s="9"/>
    </row>
    <row r="39" spans="1:13" ht="51">
      <c r="A39" s="2">
        <v>36</v>
      </c>
      <c r="B39" s="6" t="s">
        <v>122</v>
      </c>
      <c r="C39" s="7" t="s">
        <v>123</v>
      </c>
      <c r="D39" s="7" t="s">
        <v>47</v>
      </c>
      <c r="E39" s="8" t="s">
        <v>35</v>
      </c>
      <c r="F39" s="20">
        <v>9789864794669</v>
      </c>
      <c r="G39" s="14">
        <v>15</v>
      </c>
      <c r="H39" s="15">
        <v>220</v>
      </c>
      <c r="I39" s="16">
        <f t="shared" si="0"/>
        <v>3300</v>
      </c>
      <c r="J39" s="9" t="s">
        <v>22</v>
      </c>
      <c r="K39" s="9" t="s">
        <v>22</v>
      </c>
      <c r="L39" s="9" t="s">
        <v>22</v>
      </c>
      <c r="M39" s="9"/>
    </row>
    <row r="40" spans="1:13" ht="34">
      <c r="A40" s="2">
        <v>37</v>
      </c>
      <c r="B40" s="6" t="s">
        <v>124</v>
      </c>
      <c r="C40" s="7" t="s">
        <v>125</v>
      </c>
      <c r="D40" s="7" t="s">
        <v>47</v>
      </c>
      <c r="E40" s="8" t="s">
        <v>35</v>
      </c>
      <c r="F40" s="20">
        <v>9789864794676</v>
      </c>
      <c r="G40" s="14">
        <v>15</v>
      </c>
      <c r="H40" s="15">
        <v>220</v>
      </c>
      <c r="I40" s="16">
        <f t="shared" si="0"/>
        <v>3300</v>
      </c>
      <c r="J40" s="9" t="s">
        <v>22</v>
      </c>
      <c r="K40" s="9" t="s">
        <v>22</v>
      </c>
      <c r="L40" s="9" t="s">
        <v>22</v>
      </c>
      <c r="M40" s="9"/>
    </row>
    <row r="41" spans="1:13" ht="34">
      <c r="A41" s="2">
        <v>38</v>
      </c>
      <c r="B41" s="6" t="s">
        <v>126</v>
      </c>
      <c r="C41" s="7" t="s">
        <v>127</v>
      </c>
      <c r="D41" s="7" t="s">
        <v>128</v>
      </c>
      <c r="E41" s="8" t="s">
        <v>35</v>
      </c>
      <c r="F41" s="20">
        <v>9789577516350</v>
      </c>
      <c r="G41" s="14">
        <v>15</v>
      </c>
      <c r="H41" s="15">
        <v>220</v>
      </c>
      <c r="I41" s="16">
        <f t="shared" si="0"/>
        <v>3300</v>
      </c>
      <c r="J41" s="9" t="s">
        <v>22</v>
      </c>
      <c r="K41" s="9" t="s">
        <v>22</v>
      </c>
      <c r="L41" s="9" t="s">
        <v>22</v>
      </c>
      <c r="M41" s="9"/>
    </row>
    <row r="42" spans="1:13" ht="34">
      <c r="A42" s="2">
        <v>39</v>
      </c>
      <c r="B42" s="6" t="s">
        <v>129</v>
      </c>
      <c r="C42" s="7" t="s">
        <v>130</v>
      </c>
      <c r="D42" s="7" t="s">
        <v>131</v>
      </c>
      <c r="E42" s="8" t="s">
        <v>35</v>
      </c>
      <c r="F42" s="20">
        <v>9789863595373</v>
      </c>
      <c r="G42" s="14">
        <v>15</v>
      </c>
      <c r="H42" s="15">
        <v>300</v>
      </c>
      <c r="I42" s="16">
        <f t="shared" si="0"/>
        <v>4500</v>
      </c>
      <c r="J42" s="9" t="s">
        <v>22</v>
      </c>
      <c r="K42" s="9" t="s">
        <v>22</v>
      </c>
      <c r="L42" s="9" t="s">
        <v>22</v>
      </c>
      <c r="M42" s="9"/>
    </row>
    <row r="43" spans="1:13" ht="19.5">
      <c r="A43" s="2" t="s">
        <v>11</v>
      </c>
      <c r="B43" s="1"/>
      <c r="C43" s="1"/>
      <c r="D43" s="1"/>
      <c r="E43" s="2"/>
      <c r="F43" s="2"/>
      <c r="G43" s="5">
        <f>SUM(G4:G42)</f>
        <v>585</v>
      </c>
      <c r="H43" s="5"/>
      <c r="I43" s="5">
        <f>SUM(I4:I42)</f>
        <v>176805</v>
      </c>
      <c r="J43" s="1"/>
      <c r="K43" s="1"/>
      <c r="L43" s="1"/>
      <c r="M43" s="1"/>
    </row>
    <row r="44" spans="1:13" ht="270" customHeight="1">
      <c r="A44" s="21" t="s">
        <v>14</v>
      </c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</row>
    <row r="45" spans="1:13" ht="82.5" customHeight="1">
      <c r="A45" s="29" t="s">
        <v>16</v>
      </c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</row>
  </sheetData>
  <mergeCells count="4">
    <mergeCell ref="A44:M44"/>
    <mergeCell ref="A1:M1"/>
    <mergeCell ref="A2:M2"/>
    <mergeCell ref="A45:M45"/>
  </mergeCells>
  <phoneticPr fontId="1" type="noConversion"/>
  <conditionalFormatting sqref="B4 B11:B42">
    <cfRule type="expression" dxfId="0" priority="7" stopIfTrue="1">
      <formula>AND(COUNTIF(#REF!,B4)+COUNTIF($B$2:$B$82,B4)&gt;1,NOT(ISBLANK(B4)))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82" fitToHeight="5" orientation="landscape" r:id="rId1"/>
  <headerFooter>
    <oddFooter>&amp;C第&amp;P頁，共&amp;N頁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正式書單</vt:lpstr>
      <vt:lpstr>正式書單!Print_Titles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2022-12-26T08:24:11Z</cp:lastPrinted>
  <dcterms:created xsi:type="dcterms:W3CDTF">2012-07-23T02:09:03Z</dcterms:created>
  <dcterms:modified xsi:type="dcterms:W3CDTF">2022-12-26T08:24:26Z</dcterms:modified>
</cp:coreProperties>
</file>